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kertech.sharepoint.com/sites/2020070PaterstraatKerkdriel-Maasdriel/Gedeelde documenten/General/06 Documenten in bewerking/Aanbestedingsfase/"/>
    </mc:Choice>
  </mc:AlternateContent>
  <xr:revisionPtr revIDLastSave="404" documentId="11_DE2DC3FB073ED718C42F48B1B8979C4843479303" xr6:coauthVersionLast="47" xr6:coauthVersionMax="47" xr10:uidLastSave="{76D913D7-B326-4F3A-B1B0-8489E507BBDC}"/>
  <bookViews>
    <workbookView xWindow="-120" yWindow="-120" windowWidth="29040" windowHeight="17640" xr2:uid="{00000000-000D-0000-FFFF-FFFF00000000}"/>
  </bookViews>
  <sheets>
    <sheet name="Beoordelingsmatrix (ingevuld)" sheetId="13" r:id="rId1"/>
  </sheets>
  <definedNames>
    <definedName name="_xlnm._FilterDatabase" localSheetId="0" hidden="1">'Beoordelingsmatrix (ingevuld)'!$E$9:$G$17</definedName>
    <definedName name="_xlnm.Print_Area" localSheetId="0">'Beoordelingsmatrix (ingevuld)'!$A$1:$L$37</definedName>
    <definedName name="_xlnm.Criteria" localSheetId="0">'Beoordelingsmatrix (ingevuld)'!$E$18:$G$40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13" l="1"/>
  <c r="J35" i="13" s="1"/>
  <c r="K35" i="13" s="1"/>
  <c r="C34" i="13"/>
  <c r="J34" i="13" s="1"/>
  <c r="K34" i="13" s="1"/>
  <c r="C33" i="13"/>
  <c r="J33" i="13" s="1"/>
  <c r="K33" i="13" s="1"/>
  <c r="C32" i="13"/>
  <c r="C31" i="13"/>
  <c r="C30" i="13"/>
  <c r="C29" i="13"/>
  <c r="C28" i="13"/>
  <c r="C27" i="13"/>
  <c r="J32" i="13"/>
  <c r="K32" i="13" s="1"/>
  <c r="J30" i="13"/>
  <c r="K30" i="13" s="1"/>
  <c r="G29" i="13"/>
  <c r="G30" i="13"/>
  <c r="G31" i="13"/>
  <c r="G32" i="13"/>
  <c r="G33" i="13"/>
  <c r="G34" i="13"/>
  <c r="G35" i="13"/>
  <c r="F29" i="13"/>
  <c r="F30" i="13"/>
  <c r="F31" i="13"/>
  <c r="F32" i="13"/>
  <c r="F33" i="13"/>
  <c r="F34" i="13"/>
  <c r="F35" i="13"/>
  <c r="E29" i="13"/>
  <c r="E30" i="13"/>
  <c r="E31" i="13"/>
  <c r="E32" i="13"/>
  <c r="E33" i="13"/>
  <c r="E34" i="13"/>
  <c r="E35" i="13"/>
  <c r="B30" i="13"/>
  <c r="B31" i="13"/>
  <c r="B32" i="13"/>
  <c r="B33" i="13"/>
  <c r="B34" i="13"/>
  <c r="B35" i="13"/>
  <c r="B29" i="13"/>
  <c r="F25" i="13"/>
  <c r="H31" i="13" l="1"/>
  <c r="J31" i="13" s="1"/>
  <c r="H30" i="13"/>
  <c r="H35" i="13"/>
  <c r="H34" i="13"/>
  <c r="H29" i="13"/>
  <c r="J29" i="13" s="1"/>
  <c r="H33" i="13"/>
  <c r="H32" i="13"/>
  <c r="F27" i="13"/>
  <c r="G27" i="13"/>
  <c r="F28" i="13"/>
  <c r="G28" i="13"/>
  <c r="E28" i="13"/>
  <c r="E27" i="13"/>
  <c r="K31" i="13" l="1"/>
  <c r="K29" i="13"/>
  <c r="H27" i="13"/>
  <c r="J27" i="13" s="1"/>
  <c r="K27" i="13" s="1"/>
  <c r="H28" i="13"/>
  <c r="J28" i="13" s="1"/>
  <c r="K28" i="13" s="1"/>
  <c r="B28" i="13"/>
  <c r="B27" i="13"/>
  <c r="F26" i="13" l="1"/>
  <c r="E26" i="13" l="1"/>
  <c r="F51" i="13" l="1"/>
  <c r="F55" i="13"/>
  <c r="F50" i="13"/>
  <c r="G26" i="13"/>
  <c r="G25" i="13"/>
  <c r="E25" i="13"/>
  <c r="H22" i="13" l="1"/>
</calcChain>
</file>

<file path=xl/sharedStrings.xml><?xml version="1.0" encoding="utf-8"?>
<sst xmlns="http://schemas.openxmlformats.org/spreadsheetml/2006/main" count="41" uniqueCount="34">
  <si>
    <t>BEOORDELINGSMATRIX BPKV</t>
  </si>
  <si>
    <t>Invulvelden</t>
  </si>
  <si>
    <t>criterium 1</t>
  </si>
  <si>
    <t>Kwaliteit, gescoorde cijfers</t>
  </si>
  <si>
    <t>Inschrijvingssom</t>
  </si>
  <si>
    <t>criterium 2</t>
  </si>
  <si>
    <t>criterium 3</t>
  </si>
  <si>
    <t>criterium 4</t>
  </si>
  <si>
    <t>Inschrijver</t>
  </si>
  <si>
    <t>in euro excl. BTW</t>
  </si>
  <si>
    <t>Score
(1, 2, 3, 4, 5)</t>
  </si>
  <si>
    <t>maximale waarden in € 
per kwaliteitsaspect</t>
  </si>
  <si>
    <t xml:space="preserve">Totaal </t>
  </si>
  <si>
    <t>uitslag</t>
  </si>
  <si>
    <t>kwaliteit</t>
  </si>
  <si>
    <t>Belang in € ==&gt;</t>
  </si>
  <si>
    <t>Subtotaal</t>
  </si>
  <si>
    <t xml:space="preserve">Fictieve </t>
  </si>
  <si>
    <t>inschrijvingssom</t>
  </si>
  <si>
    <t>in €</t>
  </si>
  <si>
    <t>Transportroute</t>
  </si>
  <si>
    <t>Hinder</t>
  </si>
  <si>
    <t>Communicatie</t>
  </si>
  <si>
    <t>Paterstraat te Kerkdriel, fase 2 aanleg HWA-riool en reconstructie</t>
  </si>
  <si>
    <t>F</t>
  </si>
  <si>
    <t>G</t>
  </si>
  <si>
    <t>H</t>
  </si>
  <si>
    <t>I</t>
  </si>
  <si>
    <t>A</t>
  </si>
  <si>
    <t>C</t>
  </si>
  <si>
    <t xml:space="preserve">B </t>
  </si>
  <si>
    <t>D</t>
  </si>
  <si>
    <t>E</t>
  </si>
  <si>
    <t>Maximaal 
€ 2.300.000,-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</si>
</sst>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_-"/>
    <numFmt numFmtId="165" formatCode="&quot;€&quot;\ #,##0_-"/>
    <numFmt numFmtId="166" formatCode="&quot;€&quot;\ #,##0.00"/>
  </numFmts>
  <fonts count="9" x14ac:knownFonts="1">
    <font>
      <sz val="10"/>
      <name val="Arial"/>
    </font>
    <font>
      <b/>
      <sz val="1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i/>
      <sz val="8"/>
      <name val="Verdana"/>
      <family val="2"/>
    </font>
    <font>
      <sz val="10"/>
      <name val="Arial"/>
      <family val="2"/>
    </font>
    <font>
      <sz val="6"/>
      <name val="Verdana"/>
      <family val="2"/>
    </font>
    <font>
      <b/>
      <sz val="6"/>
      <name val="Verdana"/>
      <family val="2"/>
    </font>
    <font>
      <b/>
      <i/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tted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double">
        <color indexed="64"/>
      </right>
      <top style="thin">
        <color auto="1"/>
      </top>
      <bottom style="double">
        <color auto="1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32">
    <xf numFmtId="0" fontId="0" fillId="0" borderId="0" xfId="0"/>
    <xf numFmtId="0" fontId="2" fillId="0" borderId="1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/>
    <xf numFmtId="0" fontId="2" fillId="0" borderId="9" xfId="0" applyFont="1" applyBorder="1"/>
    <xf numFmtId="0" fontId="2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2" xfId="0" applyFont="1" applyBorder="1"/>
    <xf numFmtId="0" fontId="2" fillId="0" borderId="0" xfId="0" applyFont="1" applyAlignment="1">
      <alignment horizontal="center"/>
    </xf>
    <xf numFmtId="0" fontId="2" fillId="0" borderId="13" xfId="0" applyFont="1" applyBorder="1"/>
    <xf numFmtId="0" fontId="2" fillId="0" borderId="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164" fontId="3" fillId="0" borderId="0" xfId="0" applyNumberFormat="1" applyFont="1" applyAlignment="1">
      <alignment horizontal="center"/>
    </xf>
    <xf numFmtId="0" fontId="3" fillId="0" borderId="9" xfId="0" applyFont="1" applyBorder="1"/>
    <xf numFmtId="0" fontId="2" fillId="0" borderId="20" xfId="0" applyFont="1" applyBorder="1" applyAlignment="1">
      <alignment horizontal="center"/>
    </xf>
    <xf numFmtId="0" fontId="3" fillId="0" borderId="12" xfId="0" applyFont="1" applyBorder="1"/>
    <xf numFmtId="0" fontId="2" fillId="0" borderId="18" xfId="0" applyFont="1" applyBorder="1" applyAlignment="1">
      <alignment horizontal="center"/>
    </xf>
    <xf numFmtId="165" fontId="3" fillId="0" borderId="7" xfId="0" applyNumberFormat="1" applyFont="1" applyBorder="1" applyAlignment="1">
      <alignment horizontal="center"/>
    </xf>
    <xf numFmtId="165" fontId="3" fillId="0" borderId="18" xfId="0" applyNumberFormat="1" applyFont="1" applyBorder="1" applyAlignment="1">
      <alignment horizontal="center"/>
    </xf>
    <xf numFmtId="165" fontId="3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right" vertical="top" wrapText="1"/>
    </xf>
    <xf numFmtId="9" fontId="3" fillId="0" borderId="18" xfId="0" applyNumberFormat="1" applyFont="1" applyBorder="1" applyAlignment="1">
      <alignment horizontal="center"/>
    </xf>
    <xf numFmtId="0" fontId="2" fillId="0" borderId="21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6" xfId="0" applyFont="1" applyBorder="1"/>
    <xf numFmtId="0" fontId="2" fillId="0" borderId="2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3" fillId="0" borderId="27" xfId="0" applyFont="1" applyBorder="1"/>
    <xf numFmtId="0" fontId="3" fillId="0" borderId="16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0" borderId="0" xfId="0" applyFont="1" applyAlignment="1">
      <alignment vertical="top"/>
    </xf>
    <xf numFmtId="0" fontId="1" fillId="0" borderId="0" xfId="0" applyFont="1"/>
    <xf numFmtId="0" fontId="4" fillId="0" borderId="0" xfId="0" applyFont="1"/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9" fontId="3" fillId="0" borderId="48" xfId="0" applyNumberFormat="1" applyFont="1" applyBorder="1" applyAlignment="1">
      <alignment horizontal="center"/>
    </xf>
    <xf numFmtId="9" fontId="3" fillId="0" borderId="49" xfId="0" applyNumberFormat="1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9" fontId="2" fillId="0" borderId="44" xfId="0" applyNumberFormat="1" applyFont="1" applyBorder="1" applyAlignment="1">
      <alignment horizontal="center"/>
    </xf>
    <xf numFmtId="9" fontId="2" fillId="0" borderId="45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165" fontId="3" fillId="0" borderId="43" xfId="0" applyNumberFormat="1" applyFont="1" applyBorder="1" applyAlignment="1">
      <alignment horizontal="center"/>
    </xf>
    <xf numFmtId="164" fontId="2" fillId="0" borderId="38" xfId="0" applyNumberFormat="1" applyFont="1" applyBorder="1" applyAlignment="1">
      <alignment horizontal="right"/>
    </xf>
    <xf numFmtId="164" fontId="2" fillId="0" borderId="37" xfId="0" applyNumberFormat="1" applyFont="1" applyBorder="1" applyAlignment="1">
      <alignment horizontal="right"/>
    </xf>
    <xf numFmtId="9" fontId="6" fillId="0" borderId="0" xfId="1" applyFont="1"/>
    <xf numFmtId="0" fontId="3" fillId="0" borderId="53" xfId="0" applyFont="1" applyBorder="1" applyAlignment="1">
      <alignment horizontal="center"/>
    </xf>
    <xf numFmtId="0" fontId="3" fillId="0" borderId="54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14" fontId="2" fillId="0" borderId="0" xfId="0" applyNumberFormat="1" applyFont="1" applyAlignment="1">
      <alignment horizontal="left"/>
    </xf>
    <xf numFmtId="0" fontId="3" fillId="3" borderId="0" xfId="0" applyFont="1" applyFill="1"/>
    <xf numFmtId="0" fontId="2" fillId="0" borderId="59" xfId="0" applyFont="1" applyBorder="1" applyAlignment="1">
      <alignment horizontal="center"/>
    </xf>
    <xf numFmtId="0" fontId="3" fillId="0" borderId="57" xfId="0" applyFont="1" applyBorder="1"/>
    <xf numFmtId="164" fontId="3" fillId="0" borderId="60" xfId="0" applyNumberFormat="1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1" fontId="7" fillId="0" borderId="53" xfId="1" applyNumberFormat="1" applyFont="1" applyBorder="1" applyAlignment="1">
      <alignment horizontal="center"/>
    </xf>
    <xf numFmtId="1" fontId="7" fillId="0" borderId="54" xfId="1" applyNumberFormat="1" applyFont="1" applyBorder="1" applyAlignment="1">
      <alignment horizontal="center"/>
    </xf>
    <xf numFmtId="1" fontId="7" fillId="0" borderId="55" xfId="1" applyNumberFormat="1" applyFont="1" applyBorder="1" applyAlignment="1">
      <alignment horizontal="center"/>
    </xf>
    <xf numFmtId="166" fontId="3" fillId="0" borderId="53" xfId="0" applyNumberFormat="1" applyFont="1" applyBorder="1" applyAlignment="1">
      <alignment horizontal="center"/>
    </xf>
    <xf numFmtId="166" fontId="3" fillId="0" borderId="54" xfId="0" applyNumberFormat="1" applyFont="1" applyBorder="1" applyAlignment="1">
      <alignment horizontal="center"/>
    </xf>
    <xf numFmtId="166" fontId="3" fillId="0" borderId="55" xfId="0" applyNumberFormat="1" applyFont="1" applyBorder="1" applyAlignment="1">
      <alignment horizontal="center"/>
    </xf>
    <xf numFmtId="0" fontId="2" fillId="0" borderId="63" xfId="0" applyFont="1" applyBorder="1"/>
    <xf numFmtId="0" fontId="3" fillId="0" borderId="64" xfId="0" applyFont="1" applyBorder="1"/>
    <xf numFmtId="0" fontId="3" fillId="2" borderId="64" xfId="0" applyFont="1" applyFill="1" applyBorder="1" applyProtection="1">
      <protection locked="0"/>
    </xf>
    <xf numFmtId="164" fontId="3" fillId="2" borderId="56" xfId="0" applyNumberFormat="1" applyFont="1" applyFill="1" applyBorder="1" applyAlignment="1" applyProtection="1">
      <alignment horizontal="center"/>
      <protection locked="0"/>
    </xf>
    <xf numFmtId="1" fontId="3" fillId="2" borderId="51" xfId="1" applyNumberFormat="1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Protection="1">
      <protection locked="0"/>
    </xf>
    <xf numFmtId="164" fontId="3" fillId="2" borderId="35" xfId="0" applyNumberFormat="1" applyFont="1" applyFill="1" applyBorder="1" applyAlignment="1" applyProtection="1">
      <alignment horizontal="center"/>
      <protection locked="0"/>
    </xf>
    <xf numFmtId="1" fontId="3" fillId="2" borderId="46" xfId="1" applyNumberFormat="1" applyFont="1" applyFill="1" applyBorder="1" applyAlignment="1" applyProtection="1">
      <alignment horizontal="center"/>
      <protection locked="0"/>
    </xf>
    <xf numFmtId="1" fontId="3" fillId="2" borderId="40" xfId="1" applyNumberFormat="1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Protection="1">
      <protection locked="0"/>
    </xf>
    <xf numFmtId="164" fontId="3" fillId="2" borderId="36" xfId="0" applyNumberFormat="1" applyFont="1" applyFill="1" applyBorder="1" applyAlignment="1" applyProtection="1">
      <alignment horizontal="center"/>
      <protection locked="0"/>
    </xf>
    <xf numFmtId="1" fontId="3" fillId="2" borderId="47" xfId="1" applyNumberFormat="1" applyFont="1" applyFill="1" applyBorder="1" applyAlignment="1" applyProtection="1">
      <alignment horizontal="center"/>
      <protection locked="0"/>
    </xf>
    <xf numFmtId="1" fontId="3" fillId="2" borderId="41" xfId="1" applyNumberFormat="1" applyFont="1" applyFill="1" applyBorder="1" applyAlignment="1" applyProtection="1">
      <alignment horizontal="center"/>
      <protection locked="0"/>
    </xf>
    <xf numFmtId="1" fontId="3" fillId="2" borderId="50" xfId="1" applyNumberFormat="1" applyFont="1" applyFill="1" applyBorder="1" applyAlignment="1" applyProtection="1">
      <alignment horizontal="center"/>
      <protection locked="0"/>
    </xf>
    <xf numFmtId="0" fontId="3" fillId="0" borderId="5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9" fontId="7" fillId="0" borderId="53" xfId="1" applyFont="1" applyBorder="1" applyAlignment="1">
      <alignment horizontal="center"/>
    </xf>
    <xf numFmtId="9" fontId="7" fillId="0" borderId="54" xfId="1" applyFont="1" applyBorder="1" applyAlignment="1">
      <alignment horizontal="center"/>
    </xf>
    <xf numFmtId="9" fontId="7" fillId="0" borderId="55" xfId="1" applyFont="1" applyBorder="1" applyAlignment="1">
      <alignment horizontal="center"/>
    </xf>
    <xf numFmtId="165" fontId="3" fillId="0" borderId="60" xfId="0" applyNumberFormat="1" applyFont="1" applyBorder="1" applyAlignment="1">
      <alignment horizontal="center"/>
    </xf>
    <xf numFmtId="165" fontId="3" fillId="0" borderId="38" xfId="0" applyNumberFormat="1" applyFont="1" applyBorder="1" applyAlignment="1">
      <alignment horizontal="center"/>
    </xf>
    <xf numFmtId="165" fontId="3" fillId="0" borderId="37" xfId="0" applyNumberFormat="1" applyFont="1" applyBorder="1" applyAlignment="1">
      <alignment horizontal="center"/>
    </xf>
    <xf numFmtId="1" fontId="3" fillId="2" borderId="52" xfId="1" applyNumberFormat="1" applyFont="1" applyFill="1" applyBorder="1" applyAlignment="1" applyProtection="1">
      <alignment horizontal="center"/>
      <protection locked="0"/>
    </xf>
    <xf numFmtId="1" fontId="3" fillId="2" borderId="66" xfId="1" applyNumberFormat="1" applyFont="1" applyFill="1" applyBorder="1" applyAlignment="1" applyProtection="1">
      <alignment horizontal="center"/>
      <protection locked="0"/>
    </xf>
    <xf numFmtId="1" fontId="3" fillId="2" borderId="67" xfId="1" applyNumberFormat="1" applyFont="1" applyFill="1" applyBorder="1" applyAlignment="1" applyProtection="1">
      <alignment horizontal="center"/>
      <protection locked="0"/>
    </xf>
    <xf numFmtId="0" fontId="2" fillId="0" borderId="68" xfId="0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9" fontId="2" fillId="0" borderId="44" xfId="0" quotePrefix="1" applyNumberFormat="1" applyFont="1" applyBorder="1" applyAlignment="1">
      <alignment horizontal="center"/>
    </xf>
    <xf numFmtId="9" fontId="4" fillId="0" borderId="62" xfId="0" quotePrefix="1" applyNumberFormat="1" applyFont="1" applyBorder="1" applyAlignment="1">
      <alignment horizontal="center" wrapText="1"/>
    </xf>
    <xf numFmtId="9" fontId="4" fillId="0" borderId="65" xfId="0" quotePrefix="1" applyNumberFormat="1" applyFont="1" applyBorder="1" applyAlignment="1">
      <alignment horizontal="center" wrapText="1"/>
    </xf>
    <xf numFmtId="9" fontId="4" fillId="0" borderId="70" xfId="0" quotePrefix="1" applyNumberFormat="1" applyFont="1" applyBorder="1" applyAlignment="1">
      <alignment horizontal="center" wrapText="1"/>
    </xf>
    <xf numFmtId="9" fontId="2" fillId="0" borderId="45" xfId="0" quotePrefix="1" applyNumberFormat="1" applyFont="1" applyBorder="1" applyAlignment="1">
      <alignment horizontal="center"/>
    </xf>
    <xf numFmtId="9" fontId="2" fillId="0" borderId="71" xfId="0" quotePrefix="1" applyNumberFormat="1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164" fontId="3" fillId="0" borderId="38" xfId="0" applyNumberFormat="1" applyFont="1" applyBorder="1" applyAlignment="1">
      <alignment horizontal="center"/>
    </xf>
    <xf numFmtId="164" fontId="3" fillId="0" borderId="37" xfId="0" applyNumberFormat="1" applyFont="1" applyBorder="1" applyAlignment="1">
      <alignment horizontal="center"/>
    </xf>
    <xf numFmtId="164" fontId="2" fillId="0" borderId="60" xfId="0" applyNumberFormat="1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72" xfId="0" applyFont="1" applyBorder="1" applyAlignment="1">
      <alignment horizontal="center"/>
    </xf>
    <xf numFmtId="0" fontId="8" fillId="0" borderId="0" xfId="0" applyFont="1"/>
    <xf numFmtId="0" fontId="3" fillId="2" borderId="73" xfId="0" applyFont="1" applyFill="1" applyBorder="1" applyProtection="1">
      <protection locked="0"/>
    </xf>
    <xf numFmtId="164" fontId="3" fillId="2" borderId="74" xfId="0" applyNumberFormat="1" applyFont="1" applyFill="1" applyBorder="1" applyAlignment="1" applyProtection="1">
      <alignment horizontal="center"/>
      <protection locked="0"/>
    </xf>
    <xf numFmtId="0" fontId="3" fillId="0" borderId="75" xfId="0" applyFont="1" applyBorder="1" applyAlignment="1">
      <alignment horizontal="center"/>
    </xf>
    <xf numFmtId="1" fontId="3" fillId="2" borderId="76" xfId="1" applyNumberFormat="1" applyFont="1" applyFill="1" applyBorder="1" applyAlignment="1" applyProtection="1">
      <alignment horizontal="center"/>
      <protection locked="0"/>
    </xf>
    <xf numFmtId="1" fontId="3" fillId="2" borderId="77" xfId="1" applyNumberFormat="1" applyFont="1" applyFill="1" applyBorder="1" applyAlignment="1" applyProtection="1">
      <alignment horizontal="center"/>
      <protection locked="0"/>
    </xf>
    <xf numFmtId="1" fontId="3" fillId="2" borderId="78" xfId="1" applyNumberFormat="1" applyFont="1" applyFill="1" applyBorder="1" applyAlignment="1" applyProtection="1">
      <alignment horizontal="center"/>
      <protection locked="0"/>
    </xf>
    <xf numFmtId="164" fontId="3" fillId="0" borderId="79" xfId="0" applyNumberFormat="1" applyFont="1" applyBorder="1" applyAlignment="1">
      <alignment horizontal="center"/>
    </xf>
    <xf numFmtId="164" fontId="3" fillId="0" borderId="80" xfId="0" applyNumberFormat="1" applyFont="1" applyBorder="1" applyAlignment="1">
      <alignment horizontal="center"/>
    </xf>
    <xf numFmtId="164" fontId="3" fillId="0" borderId="81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2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34" xfId="0" applyFont="1" applyBorder="1" applyAlignment="1">
      <alignment horizontal="center" vertical="center" textRotation="90"/>
    </xf>
    <xf numFmtId="0" fontId="2" fillId="0" borderId="30" xfId="0" applyFont="1" applyBorder="1" applyAlignment="1">
      <alignment horizontal="center" vertical="center" textRotation="90"/>
    </xf>
    <xf numFmtId="0" fontId="2" fillId="0" borderId="31" xfId="0" applyFont="1" applyBorder="1" applyAlignment="1">
      <alignment horizontal="center" vertical="center" textRotation="90"/>
    </xf>
    <xf numFmtId="0" fontId="3" fillId="0" borderId="0" xfId="0" applyFont="1" applyAlignment="1">
      <alignment vertical="top" wrapText="1"/>
    </xf>
    <xf numFmtId="0" fontId="4" fillId="0" borderId="58" xfId="0" applyFont="1" applyBorder="1" applyAlignment="1">
      <alignment horizontal="center" wrapText="1"/>
    </xf>
  </cellXfs>
  <cellStyles count="2">
    <cellStyle name="Procent" xfId="1" builtinId="5"/>
    <cellStyle name="Standaard" xfId="0" builtinId="0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58"/>
  <sheetViews>
    <sheetView showGridLines="0" tabSelected="1" zoomScale="145" zoomScaleNormal="145" zoomScaleSheetLayoutView="130" workbookViewId="0">
      <selection activeCell="C15" sqref="C15"/>
    </sheetView>
  </sheetViews>
  <sheetFormatPr defaultColWidth="9.140625" defaultRowHeight="10.5" x14ac:dyDescent="0.15"/>
  <cols>
    <col min="1" max="1" width="0.7109375" style="5" customWidth="1"/>
    <col min="2" max="2" width="19.28515625" style="5" customWidth="1"/>
    <col min="3" max="3" width="18.5703125" style="5" customWidth="1"/>
    <col min="4" max="4" width="1.7109375" style="5" customWidth="1"/>
    <col min="5" max="5" width="15.7109375" style="5" customWidth="1"/>
    <col min="6" max="6" width="15.28515625" style="5" customWidth="1"/>
    <col min="7" max="7" width="15.7109375" style="5" customWidth="1"/>
    <col min="8" max="8" width="15.140625" style="5" customWidth="1"/>
    <col min="9" max="9" width="5" style="5" hidden="1" customWidth="1"/>
    <col min="10" max="10" width="17.28515625" style="5" customWidth="1"/>
    <col min="11" max="11" width="10.7109375" style="5" bestFit="1" customWidth="1"/>
    <col min="12" max="12" width="0.7109375" style="5" customWidth="1"/>
    <col min="13" max="16384" width="9.140625" style="5"/>
  </cols>
  <sheetData>
    <row r="1" spans="2:11" ht="12.75" x14ac:dyDescent="0.2">
      <c r="B1" s="41" t="s">
        <v>0</v>
      </c>
      <c r="E1" s="55"/>
      <c r="F1" s="55"/>
      <c r="G1" s="55"/>
    </row>
    <row r="2" spans="2:11" x14ac:dyDescent="0.15">
      <c r="B2" s="110" t="s">
        <v>23</v>
      </c>
      <c r="E2" s="55"/>
      <c r="F2" s="55"/>
      <c r="G2" s="55"/>
      <c r="J2" s="104" t="s">
        <v>1</v>
      </c>
      <c r="K2" s="42"/>
    </row>
    <row r="3" spans="2:11" x14ac:dyDescent="0.15">
      <c r="B3" s="59">
        <v>44529</v>
      </c>
      <c r="E3" s="55"/>
      <c r="F3" s="55"/>
      <c r="G3" s="55"/>
    </row>
    <row r="4" spans="2:11" ht="11.25" thickBot="1" x14ac:dyDescent="0.2">
      <c r="E4" s="55"/>
      <c r="F4" s="55"/>
      <c r="G4" s="55"/>
      <c r="J4" s="60"/>
      <c r="K4" s="42"/>
    </row>
    <row r="5" spans="2:11" ht="12" thickTop="1" thickBot="1" x14ac:dyDescent="0.2">
      <c r="B5" s="6"/>
      <c r="C5" s="1" t="s">
        <v>2</v>
      </c>
      <c r="D5" s="7"/>
      <c r="E5" s="120" t="s">
        <v>3</v>
      </c>
      <c r="F5" s="121"/>
      <c r="G5" s="122"/>
      <c r="H5" s="8"/>
      <c r="I5" s="8"/>
      <c r="J5" s="8"/>
    </row>
    <row r="6" spans="2:11" ht="13.15" customHeight="1" x14ac:dyDescent="0.15">
      <c r="B6" s="9"/>
      <c r="C6" s="3" t="s">
        <v>4</v>
      </c>
      <c r="D6" s="108"/>
      <c r="E6" s="43" t="s">
        <v>5</v>
      </c>
      <c r="F6" s="96" t="s">
        <v>6</v>
      </c>
      <c r="G6" s="97" t="s">
        <v>7</v>
      </c>
      <c r="H6" s="8"/>
      <c r="I6" s="8"/>
      <c r="J6" s="8"/>
    </row>
    <row r="7" spans="2:11" ht="11.25" thickBot="1" x14ac:dyDescent="0.2">
      <c r="B7" s="9" t="s">
        <v>8</v>
      </c>
      <c r="C7" s="3" t="s">
        <v>9</v>
      </c>
      <c r="D7" s="108"/>
      <c r="E7" s="98" t="s">
        <v>20</v>
      </c>
      <c r="F7" s="102" t="s">
        <v>21</v>
      </c>
      <c r="G7" s="103" t="s">
        <v>22</v>
      </c>
      <c r="H7" s="8"/>
      <c r="I7" s="8"/>
      <c r="J7" s="8"/>
    </row>
    <row r="8" spans="2:11" ht="21" customHeight="1" thickBot="1" x14ac:dyDescent="0.2">
      <c r="B8" s="71"/>
      <c r="C8" s="131" t="s">
        <v>33</v>
      </c>
      <c r="D8" s="61"/>
      <c r="E8" s="101" t="s">
        <v>10</v>
      </c>
      <c r="F8" s="99" t="s">
        <v>10</v>
      </c>
      <c r="G8" s="100" t="s">
        <v>10</v>
      </c>
      <c r="H8" s="8"/>
      <c r="I8" s="8"/>
      <c r="J8" s="8"/>
    </row>
    <row r="9" spans="2:11" x14ac:dyDescent="0.15">
      <c r="B9" s="73" t="s">
        <v>28</v>
      </c>
      <c r="C9" s="74"/>
      <c r="D9" s="85"/>
      <c r="E9" s="84"/>
      <c r="F9" s="75"/>
      <c r="G9" s="93"/>
      <c r="H9" s="8"/>
      <c r="I9" s="8"/>
      <c r="J9" s="8"/>
    </row>
    <row r="10" spans="2:11" x14ac:dyDescent="0.15">
      <c r="B10" s="76" t="s">
        <v>30</v>
      </c>
      <c r="C10" s="77"/>
      <c r="D10" s="109"/>
      <c r="E10" s="78"/>
      <c r="F10" s="79"/>
      <c r="G10" s="94"/>
      <c r="H10" s="8"/>
      <c r="I10" s="8"/>
      <c r="J10" s="8"/>
    </row>
    <row r="11" spans="2:11" x14ac:dyDescent="0.15">
      <c r="B11" s="111" t="s">
        <v>29</v>
      </c>
      <c r="C11" s="112"/>
      <c r="D11" s="113"/>
      <c r="E11" s="114"/>
      <c r="F11" s="115"/>
      <c r="G11" s="116"/>
      <c r="H11" s="8"/>
      <c r="I11" s="8"/>
      <c r="J11" s="8"/>
    </row>
    <row r="12" spans="2:11" x14ac:dyDescent="0.15">
      <c r="B12" s="111" t="s">
        <v>31</v>
      </c>
      <c r="C12" s="112"/>
      <c r="D12" s="113"/>
      <c r="E12" s="114"/>
      <c r="F12" s="115"/>
      <c r="G12" s="116"/>
      <c r="H12" s="8"/>
      <c r="I12" s="8"/>
      <c r="J12" s="8"/>
    </row>
    <row r="13" spans="2:11" x14ac:dyDescent="0.15">
      <c r="B13" s="111" t="s">
        <v>32</v>
      </c>
      <c r="C13" s="112"/>
      <c r="D13" s="113"/>
      <c r="E13" s="114"/>
      <c r="F13" s="115"/>
      <c r="G13" s="116"/>
      <c r="H13" s="8"/>
      <c r="I13" s="8"/>
      <c r="J13" s="8"/>
    </row>
    <row r="14" spans="2:11" x14ac:dyDescent="0.15">
      <c r="B14" s="111" t="s">
        <v>24</v>
      </c>
      <c r="C14" s="112"/>
      <c r="D14" s="113"/>
      <c r="E14" s="114"/>
      <c r="F14" s="115"/>
      <c r="G14" s="116"/>
      <c r="H14" s="8"/>
      <c r="I14" s="8"/>
      <c r="J14" s="8"/>
    </row>
    <row r="15" spans="2:11" x14ac:dyDescent="0.15">
      <c r="B15" s="111" t="s">
        <v>25</v>
      </c>
      <c r="C15" s="112"/>
      <c r="D15" s="113"/>
      <c r="E15" s="114"/>
      <c r="F15" s="115"/>
      <c r="G15" s="116"/>
      <c r="H15" s="8"/>
      <c r="I15" s="8"/>
      <c r="J15" s="8"/>
    </row>
    <row r="16" spans="2:11" x14ac:dyDescent="0.15">
      <c r="B16" s="111" t="s">
        <v>26</v>
      </c>
      <c r="C16" s="112"/>
      <c r="D16" s="113"/>
      <c r="E16" s="114"/>
      <c r="F16" s="115"/>
      <c r="G16" s="116"/>
      <c r="H16" s="8"/>
      <c r="I16" s="8"/>
      <c r="J16" s="8"/>
    </row>
    <row r="17" spans="2:22" ht="11.25" thickBot="1" x14ac:dyDescent="0.2">
      <c r="B17" s="80" t="s">
        <v>27</v>
      </c>
      <c r="C17" s="81"/>
      <c r="D17" s="86"/>
      <c r="E17" s="82"/>
      <c r="F17" s="83"/>
      <c r="G17" s="95"/>
      <c r="H17" s="8"/>
      <c r="I17" s="8"/>
      <c r="J17" s="8"/>
    </row>
    <row r="18" spans="2:22" ht="11.25" thickTop="1" x14ac:dyDescent="0.15">
      <c r="C18" s="16"/>
      <c r="D18" s="8"/>
      <c r="E18" s="8"/>
      <c r="F18" s="8"/>
      <c r="G18" s="8"/>
      <c r="H18" s="8"/>
      <c r="I18" s="8"/>
      <c r="J18" s="8"/>
    </row>
    <row r="19" spans="2:22" ht="11.25" thickBot="1" x14ac:dyDescent="0.2">
      <c r="C19" s="8"/>
      <c r="D19" s="8"/>
      <c r="E19" s="8"/>
      <c r="F19" s="8"/>
      <c r="G19" s="8"/>
      <c r="H19" s="8"/>
      <c r="I19" s="8"/>
      <c r="J19" s="8"/>
    </row>
    <row r="20" spans="2:22" ht="11.25" thickTop="1" x14ac:dyDescent="0.15">
      <c r="B20" s="17"/>
      <c r="C20" s="1"/>
      <c r="D20" s="7"/>
      <c r="E20" s="123" t="s">
        <v>11</v>
      </c>
      <c r="F20" s="124"/>
      <c r="G20" s="124"/>
      <c r="H20" s="18" t="s">
        <v>12</v>
      </c>
      <c r="I20" s="7"/>
      <c r="J20" s="2"/>
      <c r="K20" s="127" t="s">
        <v>13</v>
      </c>
    </row>
    <row r="21" spans="2:22" ht="11.25" thickBot="1" x14ac:dyDescent="0.2">
      <c r="B21" s="19"/>
      <c r="C21" s="3"/>
      <c r="D21" s="10"/>
      <c r="E21" s="125"/>
      <c r="F21" s="126"/>
      <c r="G21" s="126"/>
      <c r="H21" s="20" t="s">
        <v>14</v>
      </c>
      <c r="I21" s="10"/>
      <c r="J21" s="4"/>
      <c r="K21" s="128"/>
    </row>
    <row r="22" spans="2:22" x14ac:dyDescent="0.15">
      <c r="B22" s="19" t="s">
        <v>15</v>
      </c>
      <c r="C22" s="21"/>
      <c r="D22" s="8"/>
      <c r="E22" s="51">
        <v>350000</v>
      </c>
      <c r="F22" s="52">
        <v>450000</v>
      </c>
      <c r="G22" s="52">
        <v>200000</v>
      </c>
      <c r="H22" s="22">
        <f>SUM(E22:G22)</f>
        <v>1000000</v>
      </c>
      <c r="I22" s="8"/>
      <c r="J22" s="23"/>
      <c r="K22" s="128"/>
      <c r="M22" s="24"/>
      <c r="N22" s="130"/>
      <c r="O22" s="130"/>
      <c r="P22" s="130"/>
      <c r="Q22" s="130"/>
      <c r="R22" s="130"/>
      <c r="S22" s="130"/>
      <c r="T22" s="130"/>
      <c r="U22" s="130"/>
      <c r="V22" s="130"/>
    </row>
    <row r="23" spans="2:22" ht="11.25" thickBot="1" x14ac:dyDescent="0.2">
      <c r="B23" s="19"/>
      <c r="C23" s="3"/>
      <c r="D23" s="10"/>
      <c r="E23" s="45"/>
      <c r="F23" s="46"/>
      <c r="G23" s="46"/>
      <c r="H23" s="25"/>
      <c r="I23" s="10"/>
      <c r="J23" s="4"/>
      <c r="K23" s="128"/>
      <c r="M23" s="24"/>
      <c r="N23" s="130"/>
      <c r="O23" s="130"/>
      <c r="P23" s="130"/>
      <c r="Q23" s="130"/>
      <c r="R23" s="130"/>
      <c r="S23" s="130"/>
      <c r="T23" s="130"/>
      <c r="U23" s="130"/>
      <c r="V23" s="130"/>
    </row>
    <row r="24" spans="2:22" ht="13.15" customHeight="1" x14ac:dyDescent="0.15">
      <c r="B24" s="26"/>
      <c r="C24" s="27"/>
      <c r="D24" s="28"/>
      <c r="E24" s="43"/>
      <c r="F24" s="44"/>
      <c r="G24" s="44"/>
      <c r="H24" s="29" t="s">
        <v>16</v>
      </c>
      <c r="I24" s="28"/>
      <c r="J24" s="30" t="s">
        <v>17</v>
      </c>
      <c r="K24" s="128"/>
      <c r="M24" s="24"/>
      <c r="N24" s="130"/>
      <c r="O24" s="130"/>
      <c r="P24" s="130"/>
      <c r="Q24" s="130"/>
      <c r="R24" s="130"/>
      <c r="S24" s="130"/>
      <c r="T24" s="130"/>
      <c r="U24" s="130"/>
      <c r="V24" s="130"/>
    </row>
    <row r="25" spans="2:22" x14ac:dyDescent="0.15">
      <c r="B25" s="9"/>
      <c r="C25" s="3" t="s">
        <v>4</v>
      </c>
      <c r="D25" s="10"/>
      <c r="E25" s="47" t="str">
        <f>+E6</f>
        <v>criterium 2</v>
      </c>
      <c r="F25" s="48" t="str">
        <f>+F6</f>
        <v>criterium 3</v>
      </c>
      <c r="G25" s="48" t="str">
        <f>+G6</f>
        <v>criterium 4</v>
      </c>
      <c r="H25" s="20" t="s">
        <v>14</v>
      </c>
      <c r="I25" s="10"/>
      <c r="J25" s="4" t="s">
        <v>18</v>
      </c>
      <c r="K25" s="128"/>
    </row>
    <row r="26" spans="2:22" ht="11.25" thickBot="1" x14ac:dyDescent="0.2">
      <c r="B26" s="11" t="s">
        <v>8</v>
      </c>
      <c r="C26" s="12" t="s">
        <v>9</v>
      </c>
      <c r="D26" s="13"/>
      <c r="E26" s="49" t="str">
        <f>E7</f>
        <v>Transportroute</v>
      </c>
      <c r="F26" s="50" t="str">
        <f>F7</f>
        <v>Hinder</v>
      </c>
      <c r="G26" s="50" t="str">
        <f>+G7</f>
        <v>Communicatie</v>
      </c>
      <c r="H26" s="31" t="s">
        <v>19</v>
      </c>
      <c r="I26" s="13"/>
      <c r="J26" s="32" t="s">
        <v>19</v>
      </c>
      <c r="K26" s="129"/>
    </row>
    <row r="27" spans="2:22" x14ac:dyDescent="0.15">
      <c r="B27" s="72" t="str">
        <f>B9</f>
        <v>A</v>
      </c>
      <c r="C27" s="117">
        <f>IF(OR(C9=2300000,C9&lt;2300000),C9,"ONGELDIG")</f>
        <v>0</v>
      </c>
      <c r="D27" s="62"/>
      <c r="E27" s="90" t="str">
        <f t="shared" ref="E27:G35" si="0">IF(E9=$F$45,$E$45*E$22,IF(E9=$F$46,$E$46*E$22,IF(E9=$F$47,$E$47*E$22,IF(E9=$F$48,$E$48*E$22,IF(E9=$F$49,$E$49*E$22,"-")))))</f>
        <v>-</v>
      </c>
      <c r="F27" s="90" t="str">
        <f t="shared" si="0"/>
        <v>-</v>
      </c>
      <c r="G27" s="90" t="str">
        <f t="shared" si="0"/>
        <v>-</v>
      </c>
      <c r="H27" s="63">
        <f>IF(OR(E27=" ",F27=" ",G27= " ")," ",SUM(E27:G27))</f>
        <v>0</v>
      </c>
      <c r="I27" s="64"/>
      <c r="J27" s="107" t="str">
        <f>IF(OR(C27="ONGELDIG", C27=0),"NVT",C27-H27)</f>
        <v>NVT</v>
      </c>
      <c r="K27" s="34" t="str">
        <f>IF(OR(J27="NVT",C9="")," ",RANK(J27,$J$27:$J$35,1))</f>
        <v xml:space="preserve"> </v>
      </c>
    </row>
    <row r="28" spans="2:22" x14ac:dyDescent="0.15">
      <c r="B28" s="14" t="str">
        <f>B10</f>
        <v xml:space="preserve">B </v>
      </c>
      <c r="C28" s="118">
        <f>IF(OR(C10=2300000,C10&lt;2300000),C10,"ONGELDIG")</f>
        <v>0</v>
      </c>
      <c r="D28" s="33"/>
      <c r="E28" s="91" t="str">
        <f t="shared" si="0"/>
        <v>-</v>
      </c>
      <c r="F28" s="91" t="str">
        <f t="shared" si="0"/>
        <v>-</v>
      </c>
      <c r="G28" s="91" t="str">
        <f t="shared" si="0"/>
        <v>-</v>
      </c>
      <c r="H28" s="105">
        <f>IF(OR(E28=" ",F28=" ",G28= " ")," ",SUM(E28:G28))</f>
        <v>0</v>
      </c>
      <c r="I28" s="35"/>
      <c r="J28" s="53" t="str">
        <f t="shared" ref="J28:J35" si="1">IF(OR(C28="ONGELDIG", C28=0),"NVT",C28-H28)</f>
        <v>NVT</v>
      </c>
      <c r="K28" s="36" t="str">
        <f t="shared" ref="K28:K35" si="2">IF(OR(J28="NVT",C10="")," ",RANK(J28,$J$27:$J$35,1))</f>
        <v xml:space="preserve"> </v>
      </c>
    </row>
    <row r="29" spans="2:22" x14ac:dyDescent="0.15">
      <c r="B29" s="14" t="str">
        <f>B11</f>
        <v>C</v>
      </c>
      <c r="C29" s="118">
        <f>IF(OR(C11=2300000,C11&lt;2300000),C11,"ONGELDIG")</f>
        <v>0</v>
      </c>
      <c r="D29" s="33"/>
      <c r="E29" s="91" t="str">
        <f t="shared" si="0"/>
        <v>-</v>
      </c>
      <c r="F29" s="91" t="str">
        <f t="shared" si="0"/>
        <v>-</v>
      </c>
      <c r="G29" s="91" t="str">
        <f t="shared" si="0"/>
        <v>-</v>
      </c>
      <c r="H29" s="105">
        <f t="shared" ref="H29:H35" si="3">IF(OR(E29=" ",F29=" ",G29= " ")," ",SUM(E29:G29))</f>
        <v>0</v>
      </c>
      <c r="I29" s="113"/>
      <c r="J29" s="53" t="str">
        <f t="shared" si="1"/>
        <v>NVT</v>
      </c>
      <c r="K29" s="36" t="str">
        <f t="shared" si="2"/>
        <v xml:space="preserve"> </v>
      </c>
    </row>
    <row r="30" spans="2:22" x14ac:dyDescent="0.15">
      <c r="B30" s="14" t="str">
        <f t="shared" ref="B30:B35" si="4">B12</f>
        <v>D</v>
      </c>
      <c r="C30" s="118">
        <f>IF(OR(C12=2300000,C12&lt;2300000),C12,"ONGELDIG")</f>
        <v>0</v>
      </c>
      <c r="D30" s="33"/>
      <c r="E30" s="91" t="str">
        <f t="shared" si="0"/>
        <v>-</v>
      </c>
      <c r="F30" s="91" t="str">
        <f t="shared" si="0"/>
        <v>-</v>
      </c>
      <c r="G30" s="91" t="str">
        <f t="shared" si="0"/>
        <v>-</v>
      </c>
      <c r="H30" s="105">
        <f t="shared" si="3"/>
        <v>0</v>
      </c>
      <c r="I30" s="113"/>
      <c r="J30" s="53" t="str">
        <f t="shared" si="1"/>
        <v>NVT</v>
      </c>
      <c r="K30" s="36" t="str">
        <f t="shared" si="2"/>
        <v xml:space="preserve"> </v>
      </c>
    </row>
    <row r="31" spans="2:22" x14ac:dyDescent="0.15">
      <c r="B31" s="14" t="str">
        <f t="shared" si="4"/>
        <v>E</v>
      </c>
      <c r="C31" s="118">
        <f>IF(OR(C13=2300000,C13&lt;2300000),C13,"ONGELDIG")</f>
        <v>0</v>
      </c>
      <c r="D31" s="33"/>
      <c r="E31" s="91" t="str">
        <f t="shared" si="0"/>
        <v>-</v>
      </c>
      <c r="F31" s="91" t="str">
        <f t="shared" si="0"/>
        <v>-</v>
      </c>
      <c r="G31" s="91" t="str">
        <f t="shared" si="0"/>
        <v>-</v>
      </c>
      <c r="H31" s="105">
        <f t="shared" si="3"/>
        <v>0</v>
      </c>
      <c r="I31" s="113"/>
      <c r="J31" s="53" t="str">
        <f t="shared" si="1"/>
        <v>NVT</v>
      </c>
      <c r="K31" s="36" t="str">
        <f t="shared" si="2"/>
        <v xml:space="preserve"> </v>
      </c>
    </row>
    <row r="32" spans="2:22" x14ac:dyDescent="0.15">
      <c r="B32" s="14" t="str">
        <f t="shared" si="4"/>
        <v>F</v>
      </c>
      <c r="C32" s="118">
        <f>IF(OR(C14=2300000,C14&lt;2300000),C14,"ONGELDIG")</f>
        <v>0</v>
      </c>
      <c r="D32" s="33"/>
      <c r="E32" s="91" t="str">
        <f t="shared" si="0"/>
        <v>-</v>
      </c>
      <c r="F32" s="91" t="str">
        <f t="shared" si="0"/>
        <v>-</v>
      </c>
      <c r="G32" s="91" t="str">
        <f t="shared" si="0"/>
        <v>-</v>
      </c>
      <c r="H32" s="105">
        <f t="shared" si="3"/>
        <v>0</v>
      </c>
      <c r="I32" s="113"/>
      <c r="J32" s="53" t="str">
        <f t="shared" si="1"/>
        <v>NVT</v>
      </c>
      <c r="K32" s="36" t="str">
        <f t="shared" si="2"/>
        <v xml:space="preserve"> </v>
      </c>
    </row>
    <row r="33" spans="2:11" x14ac:dyDescent="0.15">
      <c r="B33" s="14" t="str">
        <f t="shared" si="4"/>
        <v>G</v>
      </c>
      <c r="C33" s="118">
        <f>IF(OR(C15=2300000,C15&lt;2300000),C15,"ONGELDIG")</f>
        <v>0</v>
      </c>
      <c r="D33" s="33"/>
      <c r="E33" s="91" t="str">
        <f t="shared" si="0"/>
        <v>-</v>
      </c>
      <c r="F33" s="91" t="str">
        <f t="shared" si="0"/>
        <v>-</v>
      </c>
      <c r="G33" s="91" t="str">
        <f t="shared" si="0"/>
        <v>-</v>
      </c>
      <c r="H33" s="105">
        <f t="shared" si="3"/>
        <v>0</v>
      </c>
      <c r="I33" s="113"/>
      <c r="J33" s="53" t="str">
        <f t="shared" si="1"/>
        <v>NVT</v>
      </c>
      <c r="K33" s="36" t="str">
        <f t="shared" si="2"/>
        <v xml:space="preserve"> </v>
      </c>
    </row>
    <row r="34" spans="2:11" x14ac:dyDescent="0.15">
      <c r="B34" s="14" t="str">
        <f t="shared" si="4"/>
        <v>H</v>
      </c>
      <c r="C34" s="118">
        <f>IF(OR(C16=2300000,C16&lt;2300000),C16,"ONGELDIG")</f>
        <v>0</v>
      </c>
      <c r="D34" s="33"/>
      <c r="E34" s="91" t="str">
        <f t="shared" si="0"/>
        <v>-</v>
      </c>
      <c r="F34" s="91" t="str">
        <f t="shared" si="0"/>
        <v>-</v>
      </c>
      <c r="G34" s="91" t="str">
        <f t="shared" si="0"/>
        <v>-</v>
      </c>
      <c r="H34" s="105">
        <f t="shared" si="3"/>
        <v>0</v>
      </c>
      <c r="I34" s="113"/>
      <c r="J34" s="53" t="str">
        <f t="shared" si="1"/>
        <v>NVT</v>
      </c>
      <c r="K34" s="36" t="str">
        <f t="shared" si="2"/>
        <v xml:space="preserve"> </v>
      </c>
    </row>
    <row r="35" spans="2:11" ht="11.25" thickBot="1" x14ac:dyDescent="0.2">
      <c r="B35" s="15" t="str">
        <f t="shared" si="4"/>
        <v>I</v>
      </c>
      <c r="C35" s="119">
        <f>IF(OR(C17=2300000,C17&lt;2300000),C17,"ONGELDIG")</f>
        <v>0</v>
      </c>
      <c r="D35" s="37"/>
      <c r="E35" s="92" t="str">
        <f t="shared" si="0"/>
        <v>-</v>
      </c>
      <c r="F35" s="92" t="str">
        <f t="shared" si="0"/>
        <v>-</v>
      </c>
      <c r="G35" s="92" t="str">
        <f t="shared" si="0"/>
        <v>-</v>
      </c>
      <c r="H35" s="106">
        <f t="shared" si="3"/>
        <v>0</v>
      </c>
      <c r="I35" s="38"/>
      <c r="J35" s="54" t="str">
        <f t="shared" si="1"/>
        <v>NVT</v>
      </c>
      <c r="K35" s="39" t="str">
        <f t="shared" si="2"/>
        <v xml:space="preserve"> </v>
      </c>
    </row>
    <row r="36" spans="2:11" ht="11.25" thickTop="1" x14ac:dyDescent="0.15"/>
    <row r="39" spans="2:11" x14ac:dyDescent="0.15">
      <c r="B39" s="40"/>
      <c r="C39" s="40"/>
      <c r="D39" s="40"/>
      <c r="E39" s="40"/>
      <c r="F39" s="40"/>
      <c r="G39" s="40"/>
      <c r="H39" s="40"/>
      <c r="I39" s="40"/>
      <c r="J39" s="40"/>
    </row>
    <row r="44" spans="2:11" hidden="1" x14ac:dyDescent="0.15">
      <c r="G44" s="65"/>
    </row>
    <row r="45" spans="2:11" hidden="1" x14ac:dyDescent="0.15">
      <c r="E45" s="87">
        <v>0</v>
      </c>
      <c r="F45" s="65">
        <v>1</v>
      </c>
      <c r="G45" s="66"/>
    </row>
    <row r="46" spans="2:11" hidden="1" x14ac:dyDescent="0.15">
      <c r="E46" s="88">
        <v>0.15</v>
      </c>
      <c r="F46" s="66">
        <v>2</v>
      </c>
      <c r="G46" s="66"/>
    </row>
    <row r="47" spans="2:11" hidden="1" x14ac:dyDescent="0.15">
      <c r="E47" s="88">
        <v>0.35</v>
      </c>
      <c r="F47" s="66">
        <v>3</v>
      </c>
      <c r="G47" s="66"/>
    </row>
    <row r="48" spans="2:11" hidden="1" x14ac:dyDescent="0.15">
      <c r="E48" s="88">
        <v>0.6</v>
      </c>
      <c r="F48" s="66">
        <v>4</v>
      </c>
      <c r="G48" s="66"/>
    </row>
    <row r="49" spans="5:7" hidden="1" x14ac:dyDescent="0.15">
      <c r="E49" s="89">
        <v>1</v>
      </c>
      <c r="F49" s="67">
        <v>5</v>
      </c>
      <c r="G49" s="67"/>
    </row>
    <row r="50" spans="5:7" hidden="1" x14ac:dyDescent="0.15">
      <c r="E50" s="56"/>
      <c r="F50" s="56" t="str">
        <f>IF(OR(F9=F$46, F9=F$47,F9=F$48,F9=F$49),1,"")</f>
        <v/>
      </c>
      <c r="G50" s="68"/>
    </row>
    <row r="51" spans="5:7" hidden="1" x14ac:dyDescent="0.15">
      <c r="E51" s="57"/>
      <c r="F51" s="57" t="str">
        <f>IF(OR(F10=F$46, F10=F$47,F10=F$48,F10=F$49),1,"")</f>
        <v/>
      </c>
      <c r="G51" s="69"/>
    </row>
    <row r="52" spans="5:7" hidden="1" x14ac:dyDescent="0.15">
      <c r="E52" s="57"/>
      <c r="F52" s="57"/>
      <c r="G52" s="69"/>
    </row>
    <row r="53" spans="5:7" hidden="1" x14ac:dyDescent="0.15">
      <c r="E53" s="57"/>
      <c r="F53" s="57"/>
      <c r="G53" s="69"/>
    </row>
    <row r="54" spans="5:7" hidden="1" x14ac:dyDescent="0.15">
      <c r="E54" s="57"/>
      <c r="F54" s="57"/>
      <c r="G54" s="69"/>
    </row>
    <row r="55" spans="5:7" hidden="1" x14ac:dyDescent="0.15">
      <c r="E55" s="58"/>
      <c r="F55" s="58" t="str">
        <f>IF(OR(F17=F$46, F17=F$47,F17=F$48,F17=F$49),1,"")</f>
        <v/>
      </c>
      <c r="G55" s="70"/>
    </row>
    <row r="56" spans="5:7" x14ac:dyDescent="0.15">
      <c r="E56" s="8"/>
      <c r="F56" s="8"/>
      <c r="G56" s="8"/>
    </row>
    <row r="57" spans="5:7" x14ac:dyDescent="0.15">
      <c r="E57" s="8"/>
      <c r="F57" s="8"/>
      <c r="G57" s="8"/>
    </row>
    <row r="58" spans="5:7" x14ac:dyDescent="0.15">
      <c r="E58" s="8"/>
      <c r="F58" s="8"/>
      <c r="G58" s="8"/>
    </row>
  </sheetData>
  <sheetProtection algorithmName="SHA-512" hashValue="+CFdpanHONkmGoKRnvdryK2M5+1y25AHNPteuzwNidUX9yf5WTpAScuNi4U9pUlDCYQ0SHwa1l6QHph8rXoRvw==" saltValue="c4cpD4p4EESO4jbKKzn3zw==" spinCount="100000" sheet="1" objects="1" scenarios="1" selectLockedCells="1"/>
  <mergeCells count="6">
    <mergeCell ref="E5:G5"/>
    <mergeCell ref="E20:G21"/>
    <mergeCell ref="K20:K26"/>
    <mergeCell ref="N22:V22"/>
    <mergeCell ref="N23:V23"/>
    <mergeCell ref="N24:V24"/>
  </mergeCells>
  <conditionalFormatting sqref="E9:E17">
    <cfRule type="cellIs" dxfId="0" priority="1" operator="greaterThan">
      <formula>20</formula>
    </cfRule>
  </conditionalFormatting>
  <dataValidations count="1">
    <dataValidation type="whole" allowBlank="1" showInputMessage="1" showErrorMessage="1" sqref="E9:G17" xr:uid="{00000000-0002-0000-0000-000001000000}">
      <formula1>0</formula1>
      <formula2>5</formula2>
    </dataValidation>
  </dataValidations>
  <pageMargins left="0.74803149606299213" right="0.74803149606299213" top="0.98425196850393704" bottom="0.98425196850393704" header="0.51181102362204722" footer="0.51181102362204722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F78671FB0DCB40B78BE04732B47972" ma:contentTypeVersion="10" ma:contentTypeDescription="Een nieuw document maken." ma:contentTypeScope="" ma:versionID="21009037e1c2c657907e814af0d20ae8">
  <xsd:schema xmlns:xsd="http://www.w3.org/2001/XMLSchema" xmlns:xs="http://www.w3.org/2001/XMLSchema" xmlns:p="http://schemas.microsoft.com/office/2006/metadata/properties" xmlns:ns2="0f73045e-5923-4381-ae05-7f74f37db868" xmlns:ns3="c894b016-224e-485e-bac3-c8cd9cce79b8" targetNamespace="http://schemas.microsoft.com/office/2006/metadata/properties" ma:root="true" ma:fieldsID="725e82e54e6411923c69362807d1610b" ns2:_="" ns3:_="">
    <xsd:import namespace="0f73045e-5923-4381-ae05-7f74f37db868"/>
    <xsd:import namespace="c894b016-224e-485e-bac3-c8cd9cce79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73045e-5923-4381-ae05-7f74f37db8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94b016-224e-485e-bac3-c8cd9cce79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0B0144-AD4B-4189-A8BA-F9762FFA51D9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c894b016-224e-485e-bac3-c8cd9cce79b8"/>
    <ds:schemaRef ds:uri="0f73045e-5923-4381-ae05-7f74f37db86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92BE74F-CB14-4FED-8C7D-6EEC21F238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3C3D0C-D372-4B41-821C-F64197602C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73045e-5923-4381-ae05-7f74f37db868"/>
    <ds:schemaRef ds:uri="c894b016-224e-485e-bac3-c8cd9cce79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Beoordelingsmatrix (ingevuld)</vt:lpstr>
      <vt:lpstr>'Beoordelingsmatrix (ingevuld)'!Afdrukbereik</vt:lpstr>
      <vt:lpstr>'Beoordelingsmatrix (ingevuld)'!Criteria</vt:lpstr>
    </vt:vector>
  </TitlesOfParts>
  <Manager/>
  <Company>AKERTECH BEHEER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jb</dc:creator>
  <cp:keywords/>
  <dc:description/>
  <cp:lastModifiedBy>Dimitri van Raak</cp:lastModifiedBy>
  <cp:revision/>
  <dcterms:created xsi:type="dcterms:W3CDTF">2008-04-15T06:30:13Z</dcterms:created>
  <dcterms:modified xsi:type="dcterms:W3CDTF">2021-11-29T21:28:39Z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0x01010060F78671FB0DCB40B78BE04732B47972</vt:lpwstr>
  </property>
</Properties>
</file>